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71733956/"/>
    </mc:Choice>
  </mc:AlternateContent>
  <bookViews>
    <workbookView xWindow="-120" yWindow="-120" windowWidth="29040" windowHeight="17640"/>
  </bookViews>
  <sheets>
    <sheet name="Predračun" sheetId="2" r:id="rId1"/>
  </sheets>
  <definedNames>
    <definedName name="_xlnm.Print_Area" localSheetId="0">Predračun!$A$1:$L$77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2" l="1"/>
  <c r="H48" i="2" s="1"/>
  <c r="I48" i="2" s="1"/>
  <c r="G49" i="2"/>
  <c r="H49" i="2" s="1"/>
  <c r="I49" i="2" s="1"/>
  <c r="G13" i="2" l="1"/>
  <c r="H13" i="2" s="1"/>
  <c r="I13" i="2" s="1"/>
  <c r="G34" i="2" l="1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33" i="2"/>
  <c r="G20" i="2"/>
  <c r="G21" i="2"/>
  <c r="G22" i="2"/>
  <c r="G23" i="2"/>
  <c r="G24" i="2"/>
  <c r="G25" i="2"/>
  <c r="G26" i="2"/>
  <c r="G27" i="2"/>
  <c r="G28" i="2"/>
  <c r="G19" i="2"/>
  <c r="H19" i="2" s="1"/>
  <c r="I19" i="2" s="1"/>
  <c r="G10" i="2"/>
  <c r="G11" i="2"/>
  <c r="G12" i="2"/>
  <c r="G14" i="2"/>
  <c r="G9" i="2"/>
  <c r="H9" i="2" l="1"/>
  <c r="I9" i="2" s="1"/>
  <c r="H14" i="2"/>
  <c r="I14" i="2" s="1"/>
  <c r="H10" i="2"/>
  <c r="I10" i="2" s="1"/>
  <c r="H11" i="2"/>
  <c r="I11" i="2" s="1"/>
  <c r="H12" i="2"/>
  <c r="I12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I50" i="2" l="1"/>
</calcChain>
</file>

<file path=xl/sharedStrings.xml><?xml version="1.0" encoding="utf-8"?>
<sst xmlns="http://schemas.openxmlformats.org/spreadsheetml/2006/main" count="139" uniqueCount="77">
  <si>
    <t>Zap. št.</t>
  </si>
  <si>
    <t>enota mere</t>
  </si>
  <si>
    <t>Ponudniku ni dovoljeno spreminjanje vsebine zahtev naročnika. Če naročnik ugotovi, da je ponudnik vsebino spreminjal, bo ponudnik v tem delu izločen iz nadaljnje obravnave.</t>
  </si>
  <si>
    <t>VELJAVNOST PONUDBE:</t>
  </si>
  <si>
    <t>številka ponudbe:</t>
  </si>
  <si>
    <t>ponudnik:</t>
  </si>
  <si>
    <t>1. Servisiranje: menjava in popravila</t>
  </si>
  <si>
    <t>ura</t>
  </si>
  <si>
    <t>2. Osnovni in pomožni material za platnene dele</t>
  </si>
  <si>
    <t>Šotorsko platno obdelano vodo odbojno in proti trohnenju</t>
  </si>
  <si>
    <t>Plastificirana tkanina za karner, dno šotora in cerade</t>
  </si>
  <si>
    <t>Rinka 114/37 ali polrinka</t>
  </si>
  <si>
    <t>Gumbi PVC veliki</t>
  </si>
  <si>
    <t>m²</t>
  </si>
  <si>
    <t>kos</t>
  </si>
  <si>
    <t>tm</t>
  </si>
  <si>
    <t>Sukanec rasant 50/3 vodo odbojno impregniran</t>
  </si>
  <si>
    <t>Všivna etiketa</t>
  </si>
  <si>
    <t>3. Osnovni in pomožni material za ogrodje</t>
  </si>
  <si>
    <t>Cev strešna</t>
  </si>
  <si>
    <t>Cev vzdolžna</t>
  </si>
  <si>
    <t>Cev stojna</t>
  </si>
  <si>
    <t>Veznik srednji</t>
  </si>
  <si>
    <t>Veznik stranski</t>
  </si>
  <si>
    <t>Čep z naslonom – srednji</t>
  </si>
  <si>
    <t>Čep z naslonom – stranski</t>
  </si>
  <si>
    <t>Konice noge</t>
  </si>
  <si>
    <t>Zatikač</t>
  </si>
  <si>
    <t>Držalo cevno</t>
  </si>
  <si>
    <t>Čep z verižico fi 12 (zatič z vrvico)</t>
  </si>
  <si>
    <t>Čep pritrdilni</t>
  </si>
  <si>
    <t>Obroček s kljukico</t>
  </si>
  <si>
    <t>Klin 20 x 20 x 3/330 mm</t>
  </si>
  <si>
    <t>v 30ih dneh. Rok plačila začne teči naslednji dan od uradnega prejema računa na naslovu naročnika.</t>
  </si>
  <si>
    <t>90 dni, šteto od datuma določenega za oddajo ponudb.</t>
  </si>
  <si>
    <t>PLAČILO:</t>
  </si>
  <si>
    <t>ODZIVNI ČAS:</t>
  </si>
  <si>
    <t>KRAJ IZVAJANJA  STORITEV:</t>
  </si>
  <si>
    <t xml:space="preserve">Storitev, ki je predmet JN mora v celoti ustrezati tehničnemu opisu, ki je naveden v razpisni dokumentaciji v poglavju V. </t>
  </si>
  <si>
    <t>Urna postavka delavca (material tkanina)</t>
  </si>
  <si>
    <t>Strojna ura servisiranja / dela (material tkanina)</t>
  </si>
  <si>
    <t>Urna postavka delavca (material PVC)</t>
  </si>
  <si>
    <t>Strojna ura servisiranja / dela (material PVC)</t>
  </si>
  <si>
    <t xml:space="preserve">Visokofrekvenčno varjenje </t>
  </si>
  <si>
    <t>Gurta 50 mm vodo odbojno impregnirana</t>
  </si>
  <si>
    <t>Šotorsko platno PVC v standardnih barvah SV</t>
  </si>
  <si>
    <t>Napenjalec za vrvico PVC izvedba</t>
  </si>
  <si>
    <t>Napenjalec za vrvico lesena izvedba</t>
  </si>
  <si>
    <t xml:space="preserve">22% DDV </t>
  </si>
  <si>
    <t>­ 	odzivni čas za izredno vzdrževanje – popravilo je do 48 ur od dostave šotora s strani naročnika,
- odzivni čas oz. dokončanje del za najavljeno redno servisiranje in vzdrževanje platnenih izdelkov je 14 delovnih dni od
 dostave šotora s strani naročnika</t>
  </si>
  <si>
    <t xml:space="preserve">servisna delavnica izvajalca in/ali lokacija naročnika, kjer so šotori postavljeni (teren).  	</t>
  </si>
  <si>
    <t>Defektaža</t>
  </si>
  <si>
    <t xml:space="preserve">Obrazec PREDRAČUN </t>
  </si>
  <si>
    <t>MORS 122/2025-ODP, Vzdrževanje platnenih šotorov in izdelkov</t>
  </si>
  <si>
    <t>okvirna količina</t>
  </si>
  <si>
    <t>Datum:</t>
  </si>
  <si>
    <t>cena na enoto mere 
(v EUR z DDV)</t>
  </si>
  <si>
    <t>cena na enoto mere 
(v EUR brez DDV)</t>
  </si>
  <si>
    <t>skupaj vrednost
(v EUR z DDV)</t>
  </si>
  <si>
    <t>Skupaj vrednost v EUR z DDV:</t>
  </si>
  <si>
    <t>procent (%)</t>
  </si>
  <si>
    <t>Popust</t>
  </si>
  <si>
    <t xml:space="preserve">Na veljavni cenik nadomestnih delov in potrošnega materiala ponudnik ponuja popust v višini
</t>
  </si>
  <si>
    <t xml:space="preserve">Ponudnik mora v ponudbi predložiti redni/veljavni cenik najpogostejših originalnih nadomestnih delov in potrošnega specifičnega materiala za platnene šotore in izdelke, ki niso zajeti v naročnikovem obrazcu Predračuna! </t>
  </si>
  <si>
    <t>GARANCIJSKI ROK NA IZVEDBO DEL:</t>
  </si>
  <si>
    <t>GARANCIJSKI ROK NA VGRAJENI OSNOVNI IN 
POMOŽNI MATERIAL IZVEDBO DEL:</t>
  </si>
  <si>
    <t>Garancijski rok na izvedbo del je najmanj 12 mesecev. V kolikor ponudnik ne navede garancijskega roka, bo naročnik upošteval, min. zahtevan garancijski rok naročnika, ki je 12 mesecev.</t>
  </si>
  <si>
    <t>Garancijski rok na vgrajeni osnovni in pomožni material je najmanj 12 mesecev. V kolikor ponudnik ne navede garancijskega roka, bo naročnik upošteval, min. zahtevan garancijski rok naročnika, ki je 12 mesecev.</t>
  </si>
  <si>
    <t>Blago/ Storitev</t>
  </si>
  <si>
    <t>Blago/ Artikel</t>
  </si>
  <si>
    <t xml:space="preserve">višina  ponujenega  procenta (%)  popusta na cenik izražen s številko
</t>
  </si>
  <si>
    <t>Napenjalec za vrvico aluminj izvedba</t>
  </si>
  <si>
    <t xml:space="preserve">tm </t>
  </si>
  <si>
    <t>4. Popust</t>
  </si>
  <si>
    <r>
      <t>Vrvica 6 mm, sintetična s polnilom (barva: vojaško z</t>
    </r>
    <r>
      <rPr>
        <sz val="10"/>
        <rFont val="Arial"/>
        <family val="2"/>
        <charset val="238"/>
      </rPr>
      <t>elena, črna), dolžine 4,5 m</t>
    </r>
  </si>
  <si>
    <t>Vrvica sintetična s polnilom 6 mm, (barva bela, vojaško zelena, črna), dolžine 5,0 m</t>
  </si>
  <si>
    <t>ocenjevalno merilo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</si>
</sst>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92D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1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2" fontId="1" fillId="0" borderId="3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/>
    <xf numFmtId="0" fontId="7" fillId="0" borderId="0" xfId="0" applyFont="1" applyBorder="1" applyAlignment="1">
      <alignment horizontal="right"/>
    </xf>
    <xf numFmtId="164" fontId="10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/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10" fontId="1" fillId="0" borderId="1" xfId="0" applyNumberFormat="1" applyFont="1" applyBorder="1" applyAlignment="1">
      <alignment horizontal="center" vertical="center" wrapText="1"/>
    </xf>
    <xf numFmtId="164" fontId="10" fillId="0" borderId="0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</cellXfs>
  <cellStyles count="2">
    <cellStyle name="Navadno" xfId="0" builtinId="0"/>
    <cellStyle name="Vejica" xfId="1" builtinId="3"/>
  </cellStyles>
  <dxfs count="7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78"/>
  <sheetViews>
    <sheetView tabSelected="1" zoomScale="85" zoomScaleNormal="85" zoomScaleSheetLayoutView="100" workbookViewId="0">
      <selection activeCell="X20" sqref="X20"/>
    </sheetView>
  </sheetViews>
  <sheetFormatPr defaultColWidth="9.140625" defaultRowHeight="12.75" x14ac:dyDescent="0.2"/>
  <cols>
    <col min="1" max="1" width="5.85546875" style="4" customWidth="1"/>
    <col min="2" max="2" width="11" style="4" customWidth="1"/>
    <col min="3" max="3" width="32" style="4" customWidth="1"/>
    <col min="4" max="5" width="26.140625" style="4" customWidth="1"/>
    <col min="6" max="6" width="20.85546875" style="4" customWidth="1"/>
    <col min="7" max="7" width="16.28515625" style="4" customWidth="1"/>
    <col min="8" max="8" width="18.5703125" style="4" customWidth="1"/>
    <col min="9" max="9" width="20.5703125" style="4" customWidth="1"/>
    <col min="10" max="10" width="9.5703125" style="4" customWidth="1"/>
    <col min="11" max="11" width="7.28515625" style="4" hidden="1" customWidth="1"/>
    <col min="12" max="12" width="4.5703125" style="4" customWidth="1"/>
    <col min="13" max="16384" width="9.140625" style="4"/>
  </cols>
  <sheetData>
    <row r="1" spans="2:14" x14ac:dyDescent="0.2">
      <c r="B1" s="8" t="s">
        <v>52</v>
      </c>
      <c r="C1" s="1"/>
    </row>
    <row r="2" spans="2:14" x14ac:dyDescent="0.2">
      <c r="B2" s="8"/>
      <c r="C2" s="1"/>
    </row>
    <row r="3" spans="2:14" x14ac:dyDescent="0.2">
      <c r="B3" s="8" t="s">
        <v>53</v>
      </c>
      <c r="C3" s="1"/>
    </row>
    <row r="4" spans="2:14" x14ac:dyDescent="0.2">
      <c r="B4" s="1"/>
      <c r="C4" s="1"/>
    </row>
    <row r="5" spans="2:14" ht="21" customHeight="1" x14ac:dyDescent="0.25">
      <c r="B5" s="11" t="s">
        <v>5</v>
      </c>
      <c r="C5" s="57"/>
      <c r="D5" s="57"/>
      <c r="E5" s="11" t="s">
        <v>4</v>
      </c>
      <c r="F5" s="39"/>
      <c r="G5" s="37" t="s">
        <v>55</v>
      </c>
      <c r="H5" s="35"/>
      <c r="I5" s="36"/>
      <c r="J5"/>
    </row>
    <row r="6" spans="2:14" x14ac:dyDescent="0.2">
      <c r="B6" s="1"/>
      <c r="C6" s="1"/>
    </row>
    <row r="7" spans="2:14" ht="20.25" customHeight="1" x14ac:dyDescent="0.2">
      <c r="B7" s="58" t="s">
        <v>6</v>
      </c>
      <c r="C7" s="58"/>
      <c r="D7" s="58"/>
      <c r="E7" s="58"/>
      <c r="F7" s="58"/>
      <c r="G7" s="58"/>
      <c r="H7" s="58"/>
      <c r="I7" s="58"/>
    </row>
    <row r="8" spans="2:14" ht="25.5" x14ac:dyDescent="0.25">
      <c r="B8" s="23" t="s">
        <v>0</v>
      </c>
      <c r="C8" s="23" t="s">
        <v>68</v>
      </c>
      <c r="D8" s="23" t="s">
        <v>1</v>
      </c>
      <c r="E8" s="23" t="s">
        <v>54</v>
      </c>
      <c r="F8" s="22" t="s">
        <v>57</v>
      </c>
      <c r="G8" s="22" t="s">
        <v>48</v>
      </c>
      <c r="H8" s="22" t="s">
        <v>56</v>
      </c>
      <c r="I8" s="22" t="s">
        <v>58</v>
      </c>
      <c r="J8"/>
      <c r="N8" s="18"/>
    </row>
    <row r="9" spans="2:14" ht="25.5" x14ac:dyDescent="0.25">
      <c r="B9" s="23">
        <v>1</v>
      </c>
      <c r="C9" s="24" t="s">
        <v>39</v>
      </c>
      <c r="D9" s="14" t="s">
        <v>7</v>
      </c>
      <c r="E9" s="14">
        <v>3700</v>
      </c>
      <c r="F9" s="29"/>
      <c r="G9" s="30">
        <f>F9*0.22</f>
        <v>0</v>
      </c>
      <c r="H9" s="31">
        <f>+F9*(1+G9)</f>
        <v>0</v>
      </c>
      <c r="I9" s="48">
        <f>H9*E9</f>
        <v>0</v>
      </c>
      <c r="J9" s="52" t="s">
        <v>76</v>
      </c>
      <c r="K9" s="52"/>
      <c r="L9" s="52"/>
      <c r="M9" s="52"/>
      <c r="N9" s="17"/>
    </row>
    <row r="10" spans="2:14" ht="25.5" x14ac:dyDescent="0.25">
      <c r="B10" s="23">
        <v>2</v>
      </c>
      <c r="C10" s="24" t="s">
        <v>40</v>
      </c>
      <c r="D10" s="14" t="s">
        <v>7</v>
      </c>
      <c r="E10" s="14">
        <v>300</v>
      </c>
      <c r="F10" s="29"/>
      <c r="G10" s="30">
        <f t="shared" ref="G10:G14" si="0">F10*0.22</f>
        <v>0</v>
      </c>
      <c r="H10" s="31">
        <f t="shared" ref="H10:H14" si="1">+F10*(1+G10)</f>
        <v>0</v>
      </c>
      <c r="I10" s="48">
        <f t="shared" ref="I10:I14" si="2">H10*E10</f>
        <v>0</v>
      </c>
      <c r="J10" s="52" t="s">
        <v>76</v>
      </c>
      <c r="K10" s="52"/>
      <c r="L10" s="52"/>
      <c r="M10" s="52"/>
      <c r="N10" s="17"/>
    </row>
    <row r="11" spans="2:14" ht="20.25" customHeight="1" x14ac:dyDescent="0.25">
      <c r="B11" s="23">
        <v>3</v>
      </c>
      <c r="C11" s="24" t="s">
        <v>41</v>
      </c>
      <c r="D11" s="14" t="s">
        <v>7</v>
      </c>
      <c r="E11" s="14">
        <v>60</v>
      </c>
      <c r="F11" s="29"/>
      <c r="G11" s="30">
        <f t="shared" si="0"/>
        <v>0</v>
      </c>
      <c r="H11" s="31">
        <f t="shared" si="1"/>
        <v>0</v>
      </c>
      <c r="I11" s="48">
        <f t="shared" si="2"/>
        <v>0</v>
      </c>
      <c r="J11" s="52" t="s">
        <v>76</v>
      </c>
      <c r="K11" s="52"/>
      <c r="L11" s="52"/>
      <c r="M11" s="52"/>
      <c r="N11" s="17"/>
    </row>
    <row r="12" spans="2:14" ht="25.5" x14ac:dyDescent="0.25">
      <c r="B12" s="23">
        <v>4</v>
      </c>
      <c r="C12" s="24" t="s">
        <v>42</v>
      </c>
      <c r="D12" s="14" t="s">
        <v>7</v>
      </c>
      <c r="E12" s="14">
        <v>50</v>
      </c>
      <c r="F12" s="29"/>
      <c r="G12" s="30">
        <f t="shared" si="0"/>
        <v>0</v>
      </c>
      <c r="H12" s="31">
        <f t="shared" si="1"/>
        <v>0</v>
      </c>
      <c r="I12" s="48">
        <f t="shared" si="2"/>
        <v>0</v>
      </c>
      <c r="J12" s="52" t="s">
        <v>76</v>
      </c>
      <c r="K12" s="52"/>
      <c r="L12" s="52"/>
      <c r="M12" s="52"/>
      <c r="N12" s="17"/>
    </row>
    <row r="13" spans="2:14" ht="21" customHeight="1" x14ac:dyDescent="0.25">
      <c r="B13" s="23">
        <v>5</v>
      </c>
      <c r="C13" s="13" t="s">
        <v>43</v>
      </c>
      <c r="D13" s="14" t="s">
        <v>7</v>
      </c>
      <c r="E13" s="14">
        <v>30</v>
      </c>
      <c r="F13" s="29"/>
      <c r="G13" s="30">
        <f t="shared" ref="G13" si="3">F13*0.22</f>
        <v>0</v>
      </c>
      <c r="H13" s="31">
        <f t="shared" ref="H13" si="4">+F13*(1+G13)</f>
        <v>0</v>
      </c>
      <c r="I13" s="48">
        <f t="shared" si="2"/>
        <v>0</v>
      </c>
      <c r="J13" s="52" t="s">
        <v>76</v>
      </c>
      <c r="K13" s="52"/>
      <c r="L13" s="52"/>
      <c r="M13" s="52"/>
      <c r="N13" s="17"/>
    </row>
    <row r="14" spans="2:14" ht="25.5" customHeight="1" x14ac:dyDescent="0.25">
      <c r="B14" s="23">
        <v>6</v>
      </c>
      <c r="C14" s="44" t="s">
        <v>51</v>
      </c>
      <c r="D14" s="14" t="s">
        <v>7</v>
      </c>
      <c r="E14" s="14">
        <v>30</v>
      </c>
      <c r="F14" s="29"/>
      <c r="G14" s="30">
        <f t="shared" si="0"/>
        <v>0</v>
      </c>
      <c r="H14" s="31">
        <f t="shared" si="1"/>
        <v>0</v>
      </c>
      <c r="I14" s="48">
        <f t="shared" si="2"/>
        <v>0</v>
      </c>
      <c r="J14" s="52" t="s">
        <v>76</v>
      </c>
      <c r="K14" s="52"/>
      <c r="L14" s="52"/>
      <c r="M14" s="52"/>
      <c r="N14" s="17"/>
    </row>
    <row r="15" spans="2:14" ht="13.5" customHeight="1" x14ac:dyDescent="0.25">
      <c r="B15"/>
      <c r="C15" s="3"/>
      <c r="D15" s="3"/>
      <c r="E15" s="3"/>
      <c r="F15" s="3"/>
      <c r="G15" s="59"/>
      <c r="H15" s="59"/>
      <c r="I15" s="43"/>
      <c r="J15"/>
      <c r="N15" s="18"/>
    </row>
    <row r="16" spans="2:14" ht="11.25" customHeight="1" x14ac:dyDescent="0.25">
      <c r="B16" s="9"/>
      <c r="C16" s="3"/>
      <c r="D16" s="3"/>
      <c r="E16" s="3"/>
      <c r="F16" s="3"/>
      <c r="G16" s="3"/>
      <c r="H16" s="3"/>
      <c r="I16" s="3"/>
      <c r="J16"/>
    </row>
    <row r="17" spans="2:13" ht="20.25" customHeight="1" x14ac:dyDescent="0.2">
      <c r="B17" s="60" t="s">
        <v>8</v>
      </c>
      <c r="C17" s="61"/>
      <c r="D17" s="61"/>
      <c r="E17" s="61"/>
      <c r="F17" s="61"/>
      <c r="G17" s="61"/>
      <c r="H17" s="61"/>
      <c r="I17" s="62"/>
    </row>
    <row r="18" spans="2:13" ht="25.5" x14ac:dyDescent="0.2">
      <c r="B18" s="23" t="s">
        <v>0</v>
      </c>
      <c r="C18" s="23" t="s">
        <v>69</v>
      </c>
      <c r="D18" s="23" t="s">
        <v>1</v>
      </c>
      <c r="E18" s="23" t="s">
        <v>54</v>
      </c>
      <c r="F18" s="22" t="s">
        <v>57</v>
      </c>
      <c r="G18" s="22" t="s">
        <v>48</v>
      </c>
      <c r="H18" s="22" t="s">
        <v>56</v>
      </c>
      <c r="I18" s="22" t="s">
        <v>58</v>
      </c>
      <c r="J18" s="10"/>
    </row>
    <row r="19" spans="2:13" ht="25.5" x14ac:dyDescent="0.25">
      <c r="B19" s="12">
        <v>1</v>
      </c>
      <c r="C19" s="13" t="s">
        <v>9</v>
      </c>
      <c r="D19" s="14" t="s">
        <v>13</v>
      </c>
      <c r="E19" s="51">
        <v>9500</v>
      </c>
      <c r="F19" s="29"/>
      <c r="G19" s="30">
        <f>F19*0.22</f>
        <v>0</v>
      </c>
      <c r="H19" s="2">
        <f>+F19*(1+G19)</f>
        <v>0</v>
      </c>
      <c r="I19" s="31">
        <f t="shared" ref="I19:I28" si="5">H19*E19</f>
        <v>0</v>
      </c>
      <c r="J19" s="52" t="s">
        <v>76</v>
      </c>
      <c r="K19" s="52"/>
      <c r="L19" s="52"/>
      <c r="M19" s="52"/>
    </row>
    <row r="20" spans="2:13" ht="38.25" x14ac:dyDescent="0.25">
      <c r="B20" s="12">
        <v>2</v>
      </c>
      <c r="C20" s="13" t="s">
        <v>74</v>
      </c>
      <c r="D20" s="14" t="s">
        <v>15</v>
      </c>
      <c r="E20" s="51">
        <v>1000</v>
      </c>
      <c r="F20" s="29"/>
      <c r="G20" s="30">
        <f t="shared" ref="G20:G28" si="6">F20*0.22</f>
        <v>0</v>
      </c>
      <c r="H20" s="2">
        <f t="shared" ref="H20:H28" si="7">+F20*(1+G20)</f>
        <v>0</v>
      </c>
      <c r="I20" s="31">
        <f t="shared" si="5"/>
        <v>0</v>
      </c>
      <c r="J20" s="52" t="s">
        <v>76</v>
      </c>
      <c r="K20" s="52"/>
      <c r="L20" s="52"/>
      <c r="M20" s="52"/>
    </row>
    <row r="21" spans="2:13" ht="24" customHeight="1" x14ac:dyDescent="0.25">
      <c r="B21" s="12">
        <v>3</v>
      </c>
      <c r="C21" s="13" t="s">
        <v>10</v>
      </c>
      <c r="D21" s="14" t="s">
        <v>13</v>
      </c>
      <c r="E21" s="51">
        <v>2000</v>
      </c>
      <c r="F21" s="29"/>
      <c r="G21" s="30">
        <f t="shared" si="6"/>
        <v>0</v>
      </c>
      <c r="H21" s="2">
        <f t="shared" si="7"/>
        <v>0</v>
      </c>
      <c r="I21" s="31">
        <f t="shared" si="5"/>
        <v>0</v>
      </c>
      <c r="J21" s="52" t="s">
        <v>76</v>
      </c>
      <c r="K21" s="52"/>
      <c r="L21" s="52"/>
      <c r="M21" s="52"/>
    </row>
    <row r="22" spans="2:13" ht="15" x14ac:dyDescent="0.25">
      <c r="B22" s="12">
        <v>4</v>
      </c>
      <c r="C22" s="13" t="s">
        <v>11</v>
      </c>
      <c r="D22" s="14" t="s">
        <v>14</v>
      </c>
      <c r="E22" s="51">
        <v>500</v>
      </c>
      <c r="F22" s="29"/>
      <c r="G22" s="30">
        <f t="shared" si="6"/>
        <v>0</v>
      </c>
      <c r="H22" s="2">
        <f t="shared" si="7"/>
        <v>0</v>
      </c>
      <c r="I22" s="31">
        <f t="shared" si="5"/>
        <v>0</v>
      </c>
      <c r="J22" s="52" t="s">
        <v>76</v>
      </c>
      <c r="K22" s="52"/>
      <c r="L22" s="52"/>
      <c r="M22" s="52"/>
    </row>
    <row r="23" spans="2:13" ht="24" customHeight="1" x14ac:dyDescent="0.25">
      <c r="B23" s="12">
        <v>5</v>
      </c>
      <c r="C23" s="25" t="s">
        <v>44</v>
      </c>
      <c r="D23" s="26" t="s">
        <v>15</v>
      </c>
      <c r="E23" s="51">
        <v>1000</v>
      </c>
      <c r="F23" s="29"/>
      <c r="G23" s="30">
        <f t="shared" si="6"/>
        <v>0</v>
      </c>
      <c r="H23" s="32">
        <f t="shared" si="7"/>
        <v>0</v>
      </c>
      <c r="I23" s="31">
        <f t="shared" si="5"/>
        <v>0</v>
      </c>
      <c r="J23" s="52" t="s">
        <v>76</v>
      </c>
      <c r="K23" s="52"/>
      <c r="L23" s="52"/>
      <c r="M23" s="52"/>
    </row>
    <row r="24" spans="2:13" ht="38.25" x14ac:dyDescent="0.25">
      <c r="B24" s="12">
        <v>6</v>
      </c>
      <c r="C24" s="46" t="s">
        <v>75</v>
      </c>
      <c r="D24" s="45" t="s">
        <v>72</v>
      </c>
      <c r="E24" s="51">
        <v>100</v>
      </c>
      <c r="F24" s="29"/>
      <c r="G24" s="30">
        <f t="shared" si="6"/>
        <v>0</v>
      </c>
      <c r="H24" s="32">
        <f t="shared" si="7"/>
        <v>0</v>
      </c>
      <c r="I24" s="31">
        <f t="shared" si="5"/>
        <v>0</v>
      </c>
      <c r="J24" s="52" t="s">
        <v>76</v>
      </c>
      <c r="K24" s="52"/>
      <c r="L24" s="52"/>
      <c r="M24" s="52"/>
    </row>
    <row r="25" spans="2:13" ht="24" customHeight="1" x14ac:dyDescent="0.25">
      <c r="B25" s="12">
        <v>7</v>
      </c>
      <c r="C25" s="13" t="s">
        <v>45</v>
      </c>
      <c r="D25" s="14" t="s">
        <v>13</v>
      </c>
      <c r="E25" s="51">
        <v>120</v>
      </c>
      <c r="F25" s="29"/>
      <c r="G25" s="30">
        <f t="shared" si="6"/>
        <v>0</v>
      </c>
      <c r="H25" s="2">
        <f t="shared" si="7"/>
        <v>0</v>
      </c>
      <c r="I25" s="31">
        <f t="shared" si="5"/>
        <v>0</v>
      </c>
      <c r="J25" s="52" t="s">
        <v>76</v>
      </c>
      <c r="K25" s="52"/>
      <c r="L25" s="52"/>
      <c r="M25" s="52"/>
    </row>
    <row r="26" spans="2:13" ht="13.15" customHeight="1" x14ac:dyDescent="0.25">
      <c r="B26" s="12">
        <v>8</v>
      </c>
      <c r="C26" s="13" t="s">
        <v>12</v>
      </c>
      <c r="D26" s="14" t="s">
        <v>14</v>
      </c>
      <c r="E26" s="51">
        <v>1000</v>
      </c>
      <c r="F26" s="29"/>
      <c r="G26" s="30">
        <f t="shared" si="6"/>
        <v>0</v>
      </c>
      <c r="H26" s="2">
        <f t="shared" si="7"/>
        <v>0</v>
      </c>
      <c r="I26" s="31">
        <f t="shared" si="5"/>
        <v>0</v>
      </c>
      <c r="J26" s="52" t="s">
        <v>76</v>
      </c>
      <c r="K26" s="52"/>
      <c r="L26" s="52"/>
      <c r="M26" s="52"/>
    </row>
    <row r="27" spans="2:13" ht="25.5" x14ac:dyDescent="0.25">
      <c r="B27" s="12">
        <v>9</v>
      </c>
      <c r="C27" s="13" t="s">
        <v>16</v>
      </c>
      <c r="D27" s="14" t="s">
        <v>15</v>
      </c>
      <c r="E27" s="51">
        <v>300000</v>
      </c>
      <c r="F27" s="29"/>
      <c r="G27" s="30">
        <f t="shared" si="6"/>
        <v>0</v>
      </c>
      <c r="H27" s="2">
        <f t="shared" si="7"/>
        <v>0</v>
      </c>
      <c r="I27" s="31">
        <f t="shared" si="5"/>
        <v>0</v>
      </c>
      <c r="J27" s="52" t="s">
        <v>76</v>
      </c>
      <c r="K27" s="52"/>
      <c r="L27" s="52"/>
      <c r="M27" s="52"/>
    </row>
    <row r="28" spans="2:13" ht="15" x14ac:dyDescent="0.25">
      <c r="B28" s="12">
        <v>10</v>
      </c>
      <c r="C28" s="13" t="s">
        <v>17</v>
      </c>
      <c r="D28" s="14" t="s">
        <v>14</v>
      </c>
      <c r="E28" s="51">
        <v>100</v>
      </c>
      <c r="F28" s="29"/>
      <c r="G28" s="30">
        <f t="shared" si="6"/>
        <v>0</v>
      </c>
      <c r="H28" s="2">
        <f t="shared" si="7"/>
        <v>0</v>
      </c>
      <c r="I28" s="31">
        <f t="shared" si="5"/>
        <v>0</v>
      </c>
      <c r="J28" s="52" t="s">
        <v>76</v>
      </c>
      <c r="K28" s="52"/>
      <c r="L28" s="52"/>
      <c r="M28" s="52"/>
    </row>
    <row r="29" spans="2:13" ht="19.899999999999999" customHeight="1" x14ac:dyDescent="0.25">
      <c r="B29"/>
      <c r="C29" s="16"/>
      <c r="D29" s="17"/>
      <c r="E29" s="17"/>
      <c r="F29" s="18"/>
      <c r="G29" s="59"/>
      <c r="H29" s="59"/>
      <c r="I29" s="43"/>
      <c r="J29" s="53"/>
      <c r="K29" s="53"/>
      <c r="L29" s="53"/>
      <c r="M29" s="53"/>
    </row>
    <row r="30" spans="2:13" ht="15" x14ac:dyDescent="0.25">
      <c r="B30"/>
      <c r="C30" s="16"/>
      <c r="D30" s="17"/>
      <c r="E30" s="17"/>
      <c r="F30" s="18"/>
      <c r="G30" s="18"/>
      <c r="H30" s="18"/>
    </row>
    <row r="31" spans="2:13" ht="21" customHeight="1" x14ac:dyDescent="0.2">
      <c r="B31" s="60" t="s">
        <v>18</v>
      </c>
      <c r="C31" s="61"/>
      <c r="D31" s="61"/>
      <c r="E31" s="61"/>
      <c r="F31" s="61"/>
      <c r="G31" s="61"/>
      <c r="H31" s="61"/>
      <c r="I31" s="62"/>
    </row>
    <row r="32" spans="2:13" ht="25.5" x14ac:dyDescent="0.2">
      <c r="B32" s="23" t="s">
        <v>0</v>
      </c>
      <c r="C32" s="23" t="s">
        <v>69</v>
      </c>
      <c r="D32" s="23" t="s">
        <v>1</v>
      </c>
      <c r="E32" s="23" t="s">
        <v>54</v>
      </c>
      <c r="F32" s="22" t="s">
        <v>57</v>
      </c>
      <c r="G32" s="22" t="s">
        <v>48</v>
      </c>
      <c r="H32" s="22" t="s">
        <v>56</v>
      </c>
      <c r="I32" s="22" t="s">
        <v>58</v>
      </c>
    </row>
    <row r="33" spans="2:9" x14ac:dyDescent="0.2">
      <c r="B33" s="22">
        <v>1</v>
      </c>
      <c r="C33" s="13" t="s">
        <v>19</v>
      </c>
      <c r="D33" s="14" t="s">
        <v>14</v>
      </c>
      <c r="E33" s="14">
        <v>50</v>
      </c>
      <c r="F33" s="29"/>
      <c r="G33" s="30">
        <f>F33*0.22</f>
        <v>0</v>
      </c>
      <c r="H33" s="2">
        <f>+F33*(1+G33)</f>
        <v>0</v>
      </c>
      <c r="I33" s="31">
        <f t="shared" ref="I33:I47" si="8">H33*E33</f>
        <v>0</v>
      </c>
    </row>
    <row r="34" spans="2:9" x14ac:dyDescent="0.2">
      <c r="B34" s="22">
        <v>2</v>
      </c>
      <c r="C34" s="13" t="s">
        <v>20</v>
      </c>
      <c r="D34" s="14" t="s">
        <v>14</v>
      </c>
      <c r="E34" s="14">
        <v>50</v>
      </c>
      <c r="F34" s="29"/>
      <c r="G34" s="30">
        <f t="shared" ref="G34:G47" si="9">F34*0.22</f>
        <v>0</v>
      </c>
      <c r="H34" s="2">
        <f t="shared" ref="H34:H43" si="10">+F34*(1+G34)</f>
        <v>0</v>
      </c>
      <c r="I34" s="31">
        <f t="shared" si="8"/>
        <v>0</v>
      </c>
    </row>
    <row r="35" spans="2:9" x14ac:dyDescent="0.2">
      <c r="B35" s="22">
        <v>3</v>
      </c>
      <c r="C35" s="13" t="s">
        <v>21</v>
      </c>
      <c r="D35" s="14" t="s">
        <v>14</v>
      </c>
      <c r="E35" s="14">
        <v>50</v>
      </c>
      <c r="F35" s="29"/>
      <c r="G35" s="30">
        <f t="shared" si="9"/>
        <v>0</v>
      </c>
      <c r="H35" s="2">
        <f t="shared" si="10"/>
        <v>0</v>
      </c>
      <c r="I35" s="31">
        <f t="shared" si="8"/>
        <v>0</v>
      </c>
    </row>
    <row r="36" spans="2:9" x14ac:dyDescent="0.2">
      <c r="B36" s="22">
        <v>4</v>
      </c>
      <c r="C36" s="13" t="s">
        <v>22</v>
      </c>
      <c r="D36" s="14" t="s">
        <v>14</v>
      </c>
      <c r="E36" s="14">
        <v>15</v>
      </c>
      <c r="F36" s="29"/>
      <c r="G36" s="30">
        <f t="shared" si="9"/>
        <v>0</v>
      </c>
      <c r="H36" s="2">
        <f t="shared" si="10"/>
        <v>0</v>
      </c>
      <c r="I36" s="31">
        <f t="shared" si="8"/>
        <v>0</v>
      </c>
    </row>
    <row r="37" spans="2:9" x14ac:dyDescent="0.2">
      <c r="B37" s="22">
        <v>5</v>
      </c>
      <c r="C37" s="13" t="s">
        <v>23</v>
      </c>
      <c r="D37" s="14" t="s">
        <v>14</v>
      </c>
      <c r="E37" s="14">
        <v>15</v>
      </c>
      <c r="F37" s="29"/>
      <c r="G37" s="30">
        <f t="shared" si="9"/>
        <v>0</v>
      </c>
      <c r="H37" s="2">
        <f t="shared" si="10"/>
        <v>0</v>
      </c>
      <c r="I37" s="31">
        <f t="shared" si="8"/>
        <v>0</v>
      </c>
    </row>
    <row r="38" spans="2:9" x14ac:dyDescent="0.2">
      <c r="B38" s="22">
        <v>6</v>
      </c>
      <c r="C38" s="13" t="s">
        <v>24</v>
      </c>
      <c r="D38" s="14" t="s">
        <v>14</v>
      </c>
      <c r="E38" s="14">
        <v>15</v>
      </c>
      <c r="F38" s="29"/>
      <c r="G38" s="30">
        <f t="shared" si="9"/>
        <v>0</v>
      </c>
      <c r="H38" s="2">
        <f t="shared" si="10"/>
        <v>0</v>
      </c>
      <c r="I38" s="31">
        <f t="shared" si="8"/>
        <v>0</v>
      </c>
    </row>
    <row r="39" spans="2:9" x14ac:dyDescent="0.2">
      <c r="B39" s="22">
        <v>7</v>
      </c>
      <c r="C39" s="13" t="s">
        <v>25</v>
      </c>
      <c r="D39" s="14" t="s">
        <v>14</v>
      </c>
      <c r="E39" s="14">
        <v>30</v>
      </c>
      <c r="F39" s="29"/>
      <c r="G39" s="30">
        <f t="shared" si="9"/>
        <v>0</v>
      </c>
      <c r="H39" s="2">
        <f t="shared" si="10"/>
        <v>0</v>
      </c>
      <c r="I39" s="31">
        <f t="shared" si="8"/>
        <v>0</v>
      </c>
    </row>
    <row r="40" spans="2:9" x14ac:dyDescent="0.2">
      <c r="B40" s="22">
        <v>8</v>
      </c>
      <c r="C40" s="13" t="s">
        <v>26</v>
      </c>
      <c r="D40" s="14" t="s">
        <v>14</v>
      </c>
      <c r="E40" s="14">
        <v>30</v>
      </c>
      <c r="F40" s="29"/>
      <c r="G40" s="30">
        <f t="shared" si="9"/>
        <v>0</v>
      </c>
      <c r="H40" s="2">
        <f t="shared" si="10"/>
        <v>0</v>
      </c>
      <c r="I40" s="31">
        <f t="shared" si="8"/>
        <v>0</v>
      </c>
    </row>
    <row r="41" spans="2:9" x14ac:dyDescent="0.2">
      <c r="B41" s="22">
        <v>9</v>
      </c>
      <c r="C41" s="13" t="s">
        <v>27</v>
      </c>
      <c r="D41" s="14" t="s">
        <v>14</v>
      </c>
      <c r="E41" s="14">
        <v>500</v>
      </c>
      <c r="F41" s="29"/>
      <c r="G41" s="30">
        <f t="shared" si="9"/>
        <v>0</v>
      </c>
      <c r="H41" s="2">
        <f t="shared" si="10"/>
        <v>0</v>
      </c>
      <c r="I41" s="31">
        <f t="shared" si="8"/>
        <v>0</v>
      </c>
    </row>
    <row r="42" spans="2:9" x14ac:dyDescent="0.2">
      <c r="B42" s="22">
        <v>10</v>
      </c>
      <c r="C42" s="13" t="s">
        <v>28</v>
      </c>
      <c r="D42" s="14" t="s">
        <v>14</v>
      </c>
      <c r="E42" s="14">
        <v>400</v>
      </c>
      <c r="F42" s="29"/>
      <c r="G42" s="30">
        <f t="shared" si="9"/>
        <v>0</v>
      </c>
      <c r="H42" s="2">
        <f t="shared" si="10"/>
        <v>0</v>
      </c>
      <c r="I42" s="31">
        <f t="shared" si="8"/>
        <v>0</v>
      </c>
    </row>
    <row r="43" spans="2:9" x14ac:dyDescent="0.2">
      <c r="B43" s="22">
        <v>11</v>
      </c>
      <c r="C43" s="13" t="s">
        <v>29</v>
      </c>
      <c r="D43" s="14" t="s">
        <v>14</v>
      </c>
      <c r="E43" s="14">
        <v>100</v>
      </c>
      <c r="F43" s="29"/>
      <c r="G43" s="30">
        <f t="shared" si="9"/>
        <v>0</v>
      </c>
      <c r="H43" s="2">
        <f t="shared" si="10"/>
        <v>0</v>
      </c>
      <c r="I43" s="31">
        <f t="shared" si="8"/>
        <v>0</v>
      </c>
    </row>
    <row r="44" spans="2:9" x14ac:dyDescent="0.2">
      <c r="B44" s="22">
        <v>12</v>
      </c>
      <c r="C44" s="13" t="s">
        <v>30</v>
      </c>
      <c r="D44" s="14" t="s">
        <v>14</v>
      </c>
      <c r="E44" s="14">
        <v>80</v>
      </c>
      <c r="F44" s="29"/>
      <c r="G44" s="30">
        <f t="shared" si="9"/>
        <v>0</v>
      </c>
      <c r="H44" s="2">
        <f>+F44*(1+G44)</f>
        <v>0</v>
      </c>
      <c r="I44" s="31">
        <f t="shared" si="8"/>
        <v>0</v>
      </c>
    </row>
    <row r="45" spans="2:9" x14ac:dyDescent="0.2">
      <c r="B45" s="22">
        <v>13</v>
      </c>
      <c r="C45" s="13" t="s">
        <v>31</v>
      </c>
      <c r="D45" s="14" t="s">
        <v>14</v>
      </c>
      <c r="E45" s="14">
        <v>200</v>
      </c>
      <c r="F45" s="29"/>
      <c r="G45" s="30">
        <f t="shared" si="9"/>
        <v>0</v>
      </c>
      <c r="H45" s="2">
        <f t="shared" ref="H45:H47" si="11">+F45*(1+G45)</f>
        <v>0</v>
      </c>
      <c r="I45" s="31">
        <f t="shared" si="8"/>
        <v>0</v>
      </c>
    </row>
    <row r="46" spans="2:9" x14ac:dyDescent="0.2">
      <c r="B46" s="22">
        <v>14</v>
      </c>
      <c r="C46" s="13" t="s">
        <v>32</v>
      </c>
      <c r="D46" s="14" t="s">
        <v>14</v>
      </c>
      <c r="E46" s="14">
        <v>1000</v>
      </c>
      <c r="F46" s="29"/>
      <c r="G46" s="30">
        <f t="shared" si="9"/>
        <v>0</v>
      </c>
      <c r="H46" s="2">
        <f t="shared" si="11"/>
        <v>0</v>
      </c>
      <c r="I46" s="31">
        <f t="shared" si="8"/>
        <v>0</v>
      </c>
    </row>
    <row r="47" spans="2:9" x14ac:dyDescent="0.2">
      <c r="B47" s="22">
        <v>15</v>
      </c>
      <c r="C47" s="13" t="s">
        <v>46</v>
      </c>
      <c r="D47" s="14" t="s">
        <v>14</v>
      </c>
      <c r="E47" s="14">
        <v>100</v>
      </c>
      <c r="F47" s="29"/>
      <c r="G47" s="30">
        <f t="shared" si="9"/>
        <v>0</v>
      </c>
      <c r="H47" s="2">
        <f t="shared" si="11"/>
        <v>0</v>
      </c>
      <c r="I47" s="31">
        <f t="shared" si="8"/>
        <v>0</v>
      </c>
    </row>
    <row r="48" spans="2:9" x14ac:dyDescent="0.2">
      <c r="B48" s="22">
        <v>16</v>
      </c>
      <c r="C48" s="44" t="s">
        <v>71</v>
      </c>
      <c r="D48" s="47" t="s">
        <v>14</v>
      </c>
      <c r="E48" s="14">
        <v>600</v>
      </c>
      <c r="F48" s="29"/>
      <c r="G48" s="30">
        <f t="shared" ref="G48:G49" si="12">F48*0.22</f>
        <v>0</v>
      </c>
      <c r="H48" s="2">
        <f t="shared" ref="H48:H49" si="13">+F48*(1+G48)</f>
        <v>0</v>
      </c>
      <c r="I48" s="31">
        <f t="shared" ref="I48:I49" si="14">H48*E48</f>
        <v>0</v>
      </c>
    </row>
    <row r="49" spans="2:13" x14ac:dyDescent="0.2">
      <c r="B49" s="22">
        <v>17</v>
      </c>
      <c r="C49" s="13" t="s">
        <v>47</v>
      </c>
      <c r="D49" s="14" t="s">
        <v>14</v>
      </c>
      <c r="E49" s="14">
        <v>100</v>
      </c>
      <c r="F49" s="29"/>
      <c r="G49" s="30">
        <f t="shared" si="12"/>
        <v>0</v>
      </c>
      <c r="H49" s="2">
        <f t="shared" si="13"/>
        <v>0</v>
      </c>
      <c r="I49" s="31">
        <f t="shared" si="14"/>
        <v>0</v>
      </c>
    </row>
    <row r="50" spans="2:13" ht="21" customHeight="1" x14ac:dyDescent="0.2">
      <c r="B50" s="17"/>
      <c r="C50" s="16"/>
      <c r="D50" s="16"/>
      <c r="E50" s="16"/>
      <c r="G50" s="68" t="s">
        <v>59</v>
      </c>
      <c r="H50" s="68"/>
      <c r="I50" s="38">
        <f>SUM(I33:I49)</f>
        <v>0</v>
      </c>
      <c r="J50" s="54" t="s">
        <v>76</v>
      </c>
      <c r="K50" s="54"/>
      <c r="L50" s="54"/>
      <c r="M50" s="54"/>
    </row>
    <row r="51" spans="2:13" x14ac:dyDescent="0.2">
      <c r="B51" s="17"/>
      <c r="C51" s="16"/>
      <c r="D51" s="16"/>
      <c r="E51" s="16"/>
    </row>
    <row r="52" spans="2:13" x14ac:dyDescent="0.2">
      <c r="B52" s="17"/>
      <c r="C52" s="16"/>
      <c r="D52" s="16"/>
      <c r="E52" s="16"/>
    </row>
    <row r="53" spans="2:13" x14ac:dyDescent="0.2">
      <c r="B53" s="17"/>
      <c r="C53" s="16"/>
      <c r="D53" s="16"/>
      <c r="E53" s="16"/>
    </row>
    <row r="54" spans="2:13" ht="13.15" customHeight="1" x14ac:dyDescent="0.2">
      <c r="B54" s="17"/>
      <c r="C54" s="16"/>
      <c r="D54" s="16"/>
      <c r="E54" s="16"/>
    </row>
    <row r="55" spans="2:13" x14ac:dyDescent="0.2">
      <c r="B55" s="60" t="s">
        <v>73</v>
      </c>
      <c r="C55" s="61"/>
      <c r="D55" s="61"/>
      <c r="E55" s="62"/>
      <c r="G55" s="27"/>
      <c r="H55" s="28"/>
    </row>
    <row r="56" spans="2:13" ht="51" x14ac:dyDescent="0.2">
      <c r="B56" s="15" t="s">
        <v>0</v>
      </c>
      <c r="C56" s="33" t="s">
        <v>61</v>
      </c>
      <c r="D56" s="34" t="s">
        <v>1</v>
      </c>
      <c r="E56" s="22" t="s">
        <v>70</v>
      </c>
      <c r="G56" s="27"/>
      <c r="H56" s="28"/>
    </row>
    <row r="57" spans="2:13" ht="42.75" customHeight="1" x14ac:dyDescent="0.25">
      <c r="B57" s="22">
        <v>1</v>
      </c>
      <c r="C57" s="41" t="s">
        <v>62</v>
      </c>
      <c r="D57" s="40" t="s">
        <v>60</v>
      </c>
      <c r="E57" s="42"/>
      <c r="F57" s="50" t="s">
        <v>76</v>
      </c>
      <c r="G57" s="49"/>
      <c r="H57" s="49"/>
      <c r="I57" s="49"/>
    </row>
    <row r="58" spans="2:13" x14ac:dyDescent="0.2">
      <c r="B58" s="17"/>
      <c r="C58" s="16"/>
      <c r="D58" s="16"/>
      <c r="E58" s="16"/>
    </row>
    <row r="59" spans="2:13" x14ac:dyDescent="0.2">
      <c r="B59" s="17"/>
      <c r="C59" s="16"/>
      <c r="D59" s="16"/>
      <c r="E59" s="16"/>
    </row>
    <row r="60" spans="2:13" ht="33.75" customHeight="1" x14ac:dyDescent="0.2">
      <c r="B60" s="63" t="s">
        <v>63</v>
      </c>
      <c r="C60" s="64"/>
      <c r="D60" s="64"/>
      <c r="E60" s="64"/>
      <c r="F60" s="64"/>
      <c r="G60" s="64"/>
      <c r="H60" s="64"/>
      <c r="I60" s="64"/>
      <c r="J60" s="65"/>
    </row>
    <row r="61" spans="2:13" x14ac:dyDescent="0.2">
      <c r="B61" s="17"/>
      <c r="C61" s="16"/>
      <c r="D61" s="16"/>
      <c r="E61" s="16"/>
    </row>
    <row r="62" spans="2:13" x14ac:dyDescent="0.2">
      <c r="B62" s="19" t="s">
        <v>37</v>
      </c>
      <c r="C62" s="16"/>
      <c r="D62" s="21" t="s">
        <v>50</v>
      </c>
      <c r="E62" s="21"/>
    </row>
    <row r="63" spans="2:13" x14ac:dyDescent="0.2">
      <c r="B63" s="17"/>
      <c r="C63" s="16"/>
      <c r="D63" s="16"/>
      <c r="E63" s="16"/>
    </row>
    <row r="64" spans="2:13" ht="39" customHeight="1" x14ac:dyDescent="0.2">
      <c r="B64" s="19" t="s">
        <v>36</v>
      </c>
      <c r="C64" s="16"/>
      <c r="D64" s="56" t="s">
        <v>49</v>
      </c>
      <c r="E64" s="56"/>
      <c r="F64" s="56"/>
      <c r="G64" s="56"/>
      <c r="H64" s="56"/>
      <c r="I64" s="56"/>
      <c r="J64" s="56"/>
      <c r="K64" s="16"/>
      <c r="L64" s="16"/>
      <c r="M64" s="16"/>
    </row>
    <row r="65" spans="2:12" x14ac:dyDescent="0.2">
      <c r="B65" s="17"/>
      <c r="C65" s="16"/>
      <c r="D65" s="16"/>
      <c r="E65" s="16"/>
    </row>
    <row r="66" spans="2:12" ht="26.25" customHeight="1" x14ac:dyDescent="0.2">
      <c r="B66" s="67" t="s">
        <v>64</v>
      </c>
      <c r="C66" s="67"/>
      <c r="D66" s="13"/>
      <c r="E66" s="66" t="s">
        <v>66</v>
      </c>
      <c r="F66" s="56"/>
      <c r="G66" s="56"/>
      <c r="H66" s="56"/>
      <c r="I66" s="56"/>
      <c r="J66" s="16"/>
      <c r="K66" s="16"/>
      <c r="L66" s="16"/>
    </row>
    <row r="67" spans="2:12" ht="12.75" customHeight="1" x14ac:dyDescent="0.2">
      <c r="B67" s="19"/>
      <c r="C67" s="19"/>
      <c r="D67" s="16"/>
      <c r="E67" s="17"/>
      <c r="F67" s="17"/>
      <c r="G67" s="17"/>
      <c r="H67" s="17"/>
      <c r="I67" s="17"/>
      <c r="J67" s="16"/>
      <c r="K67" s="16"/>
      <c r="L67" s="16"/>
    </row>
    <row r="68" spans="2:12" ht="24.75" customHeight="1" x14ac:dyDescent="0.2">
      <c r="B68" s="56" t="s">
        <v>65</v>
      </c>
      <c r="C68" s="67"/>
      <c r="D68" s="13"/>
      <c r="E68" s="66" t="s">
        <v>67</v>
      </c>
      <c r="F68" s="56"/>
      <c r="G68" s="56"/>
      <c r="H68" s="56"/>
      <c r="I68" s="56"/>
      <c r="J68" s="16"/>
      <c r="K68" s="16"/>
      <c r="L68" s="16"/>
    </row>
    <row r="69" spans="2:12" x14ac:dyDescent="0.2">
      <c r="B69" s="19"/>
      <c r="C69" s="16"/>
      <c r="D69" s="16"/>
      <c r="E69" s="17"/>
      <c r="F69" s="17"/>
      <c r="G69" s="17"/>
      <c r="H69" s="17"/>
      <c r="I69" s="17"/>
      <c r="J69" s="16"/>
      <c r="K69" s="16"/>
      <c r="L69" s="16"/>
    </row>
    <row r="70" spans="2:12" x14ac:dyDescent="0.2">
      <c r="B70" s="4" t="s">
        <v>35</v>
      </c>
      <c r="D70" s="4" t="s">
        <v>33</v>
      </c>
    </row>
    <row r="71" spans="2:12" x14ac:dyDescent="0.2">
      <c r="B71" s="5"/>
      <c r="D71" s="7"/>
      <c r="E71" s="7"/>
      <c r="F71" s="7"/>
      <c r="G71" s="7"/>
      <c r="H71" s="7"/>
      <c r="I71" s="7"/>
      <c r="J71" s="7"/>
    </row>
    <row r="72" spans="2:12" x14ac:dyDescent="0.2">
      <c r="B72" s="5" t="s">
        <v>3</v>
      </c>
      <c r="D72" s="20" t="s">
        <v>34</v>
      </c>
      <c r="E72" s="20"/>
      <c r="F72" s="7"/>
      <c r="G72" s="7"/>
      <c r="H72" s="7"/>
      <c r="I72" s="7"/>
      <c r="J72" s="7"/>
    </row>
    <row r="73" spans="2:12" x14ac:dyDescent="0.2">
      <c r="B73" s="5"/>
      <c r="D73" s="7"/>
      <c r="E73" s="7"/>
      <c r="F73" s="7"/>
      <c r="G73" s="7"/>
      <c r="H73" s="7"/>
      <c r="I73" s="7"/>
      <c r="J73" s="7"/>
    </row>
    <row r="74" spans="2:12" x14ac:dyDescent="0.2">
      <c r="B74" s="4" t="s">
        <v>38</v>
      </c>
    </row>
    <row r="76" spans="2:12" ht="12.75" customHeight="1" x14ac:dyDescent="0.2">
      <c r="B76" s="55" t="s">
        <v>2</v>
      </c>
      <c r="C76" s="55"/>
      <c r="D76" s="55"/>
      <c r="E76" s="55"/>
      <c r="F76" s="55"/>
      <c r="G76" s="55"/>
      <c r="H76" s="55"/>
      <c r="I76" s="55"/>
      <c r="J76" s="55"/>
    </row>
    <row r="78" spans="2:12" x14ac:dyDescent="0.2">
      <c r="C78" s="6"/>
    </row>
  </sheetData>
  <mergeCells count="33">
    <mergeCell ref="J14:M14"/>
    <mergeCell ref="J27:M27"/>
    <mergeCell ref="B76:J76"/>
    <mergeCell ref="D64:J64"/>
    <mergeCell ref="C5:D5"/>
    <mergeCell ref="B7:I7"/>
    <mergeCell ref="G15:H15"/>
    <mergeCell ref="G29:H29"/>
    <mergeCell ref="B17:I17"/>
    <mergeCell ref="B60:J60"/>
    <mergeCell ref="B31:I31"/>
    <mergeCell ref="E66:I66"/>
    <mergeCell ref="B68:C68"/>
    <mergeCell ref="B66:C66"/>
    <mergeCell ref="E68:I68"/>
    <mergeCell ref="G50:H50"/>
    <mergeCell ref="B55:E55"/>
    <mergeCell ref="J28:M28"/>
    <mergeCell ref="J29:M29"/>
    <mergeCell ref="J50:M50"/>
    <mergeCell ref="J9:M9"/>
    <mergeCell ref="J10:M10"/>
    <mergeCell ref="J11:M11"/>
    <mergeCell ref="J12:M12"/>
    <mergeCell ref="J13:M13"/>
    <mergeCell ref="J19:M19"/>
    <mergeCell ref="J20:M20"/>
    <mergeCell ref="J21:M21"/>
    <mergeCell ref="J22:M22"/>
    <mergeCell ref="J23:M23"/>
    <mergeCell ref="J24:M24"/>
    <mergeCell ref="J25:M25"/>
    <mergeCell ref="J26:M26"/>
  </mergeCells>
  <conditionalFormatting sqref="C5:D5 F5 H5 F9:F14">
    <cfRule type="containsBlanks" dxfId="6" priority="6">
      <formula>LEN(TRIM(C5))=0</formula>
    </cfRule>
  </conditionalFormatting>
  <conditionalFormatting sqref="D66 D68">
    <cfRule type="containsBlanks" dxfId="5" priority="4">
      <formula>LEN(TRIM(D66))=0</formula>
    </cfRule>
  </conditionalFormatting>
  <conditionalFormatting sqref="E57">
    <cfRule type="containsBlanks" dxfId="4" priority="5">
      <formula>LEN(TRIM(E57))=0</formula>
    </cfRule>
  </conditionalFormatting>
  <conditionalFormatting sqref="F19:F28 F33:F49">
    <cfRule type="containsBlanks" dxfId="3" priority="7">
      <formula>LEN(TRIM(F19))=0</formula>
    </cfRule>
  </conditionalFormatting>
  <conditionalFormatting sqref="E9:E14">
    <cfRule type="containsBlanks" dxfId="2" priority="3">
      <formula>LEN(TRIM(E9))=0</formula>
    </cfRule>
  </conditionalFormatting>
  <conditionalFormatting sqref="E19:E28">
    <cfRule type="containsBlanks" dxfId="1" priority="2">
      <formula>LEN(TRIM(E19))=0</formula>
    </cfRule>
  </conditionalFormatting>
  <conditionalFormatting sqref="E33:E49">
    <cfRule type="containsBlanks" dxfId="0" priority="1">
      <formula>LEN(TRIM(E33))=0</formula>
    </cfRule>
  </conditionalFormatting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PURKAT Boštjan</cp:lastModifiedBy>
  <cp:lastPrinted>2018-04-13T10:21:30Z</cp:lastPrinted>
  <dcterms:created xsi:type="dcterms:W3CDTF">2016-09-16T10:35:18Z</dcterms:created>
  <dcterms:modified xsi:type="dcterms:W3CDTF">2025-04-07T08:14:49Z</dcterms:modified>
</cp:coreProperties>
</file>